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aupetign\Documents\2_Accréditation\2023_Ouverture alternance\2023_ICOM_M2 Informatique_CIM\V2\"/>
    </mc:Choice>
  </mc:AlternateContent>
  <bookViews>
    <workbookView xWindow="0" yWindow="0" windowWidth="23040" windowHeight="10788"/>
  </bookViews>
  <sheets>
    <sheet name="Programme" sheetId="18" r:id="rId1"/>
    <sheet name="Feuil2" sheetId="23" state="hidden" r:id="rId2"/>
    <sheet name="Feuil3" sheetId="24" state="hidden" r:id="rId3"/>
  </sheets>
  <definedNames>
    <definedName name="last_ligne">#REF!</definedName>
    <definedName name="PERSONNEL">#REF!</definedName>
  </definedNames>
  <calcPr calcId="162913"/>
</workbook>
</file>

<file path=xl/calcChain.xml><?xml version="1.0" encoding="utf-8"?>
<calcChain xmlns="http://schemas.openxmlformats.org/spreadsheetml/2006/main">
  <c r="I14" i="18" l="1"/>
  <c r="I10" i="18" l="1"/>
  <c r="H20" i="18"/>
  <c r="H21" i="18"/>
  <c r="H17" i="18" l="1"/>
  <c r="H18" i="18"/>
  <c r="I72" i="18" l="1"/>
  <c r="I76" i="18" l="1"/>
  <c r="H10" i="18"/>
  <c r="H11" i="18"/>
  <c r="H12" i="18"/>
  <c r="H13" i="18"/>
  <c r="H14" i="18"/>
  <c r="H16" i="18"/>
  <c r="H27" i="18"/>
  <c r="H28" i="18"/>
  <c r="H29" i="18"/>
  <c r="H30" i="18"/>
  <c r="H24" i="18"/>
  <c r="H25" i="18"/>
  <c r="H26" i="18"/>
  <c r="H7" i="18"/>
  <c r="H8" i="18"/>
  <c r="H9" i="18"/>
  <c r="I70" i="18"/>
  <c r="I42" i="18" l="1"/>
  <c r="I54" i="18"/>
  <c r="I62" i="18"/>
  <c r="I50" i="18"/>
  <c r="I46" i="18"/>
  <c r="I58" i="18"/>
  <c r="I66" i="18"/>
  <c r="I27" i="18"/>
  <c r="I31" i="18"/>
  <c r="I36" i="18" s="1"/>
  <c r="I71" i="18" l="1"/>
  <c r="I73" i="18" s="1"/>
  <c r="I38" i="18"/>
  <c r="I77" i="18" l="1"/>
  <c r="I75" i="18"/>
</calcChain>
</file>

<file path=xl/comments1.xml><?xml version="1.0" encoding="utf-8"?>
<comments xmlns="http://schemas.openxmlformats.org/spreadsheetml/2006/main">
  <authors>
    <author>tc={8C4099BA-2861-4F40-AD06-798EEAE33623}</author>
    <author>Yoanna Meo</author>
    <author>Aude Petignier</author>
  </authors>
  <commentList>
    <comment ref="B2" authorId="0" shapeId="0">
      <text>
        <r>
          <rPr>
            <sz val="10"/>
            <rFont val="Arial"/>
            <family val="2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ce programme est contractuel et donné à l'entreprise</t>
        </r>
      </text>
    </comment>
    <comment ref="I19" authorId="1" shapeId="0">
      <text>
        <r>
          <rPr>
            <b/>
            <sz val="9"/>
            <color indexed="81"/>
            <rFont val="Tahoma"/>
            <family val="2"/>
          </rPr>
          <t>Yoanna Meo:</t>
        </r>
        <r>
          <rPr>
            <sz val="9"/>
            <color indexed="81"/>
            <rFont val="Tahoma"/>
            <family val="2"/>
          </rPr>
          <t xml:space="preserve">
mis OPT avec le plus haut volume</t>
        </r>
      </text>
    </comment>
    <comment ref="I23" authorId="1" shapeId="0">
      <text>
        <r>
          <rPr>
            <b/>
            <sz val="9"/>
            <color indexed="81"/>
            <rFont val="Tahoma"/>
            <family val="2"/>
          </rPr>
          <t>Yoanna Meo:</t>
        </r>
        <r>
          <rPr>
            <sz val="9"/>
            <color indexed="81"/>
            <rFont val="Tahoma"/>
            <family val="2"/>
          </rPr>
          <t xml:space="preserve">
mis OPT avec le plus haut volume</t>
        </r>
      </text>
    </comment>
    <comment ref="H35" authorId="2" shapeId="0">
      <text>
        <r>
          <rPr>
            <b/>
            <sz val="9"/>
            <color indexed="81"/>
            <rFont val="Tahoma"/>
            <family val="2"/>
          </rPr>
          <t>Aude Petignier:</t>
        </r>
        <r>
          <rPr>
            <sz val="9"/>
            <color indexed="81"/>
            <rFont val="Tahoma"/>
            <family val="2"/>
          </rPr>
          <t xml:space="preserve">
autonomie</t>
        </r>
      </text>
    </comment>
  </commentList>
</comments>
</file>

<file path=xl/sharedStrings.xml><?xml version="1.0" encoding="utf-8"?>
<sst xmlns="http://schemas.openxmlformats.org/spreadsheetml/2006/main" count="180" uniqueCount="157">
  <si>
    <t>Unités d'enseignement</t>
  </si>
  <si>
    <t>Enseignements</t>
  </si>
  <si>
    <t>CM</t>
  </si>
  <si>
    <t>TD</t>
  </si>
  <si>
    <t xml:space="preserve">Volume Total
</t>
  </si>
  <si>
    <t>Volume
 UE</t>
  </si>
  <si>
    <t xml:space="preserve">Modalités </t>
  </si>
  <si>
    <t xml:space="preserve">repartition </t>
  </si>
  <si>
    <t>UE51</t>
  </si>
  <si>
    <t>Intitulé de l'UE</t>
  </si>
  <si>
    <t>ENS 51.1</t>
  </si>
  <si>
    <t>Nom de l'enseignement</t>
  </si>
  <si>
    <t>ecrit</t>
  </si>
  <si>
    <t>ENS 51.2</t>
  </si>
  <si>
    <t>oral</t>
  </si>
  <si>
    <t>ENS 51.3</t>
  </si>
  <si>
    <t>ENS 51.4</t>
  </si>
  <si>
    <t>UE52</t>
  </si>
  <si>
    <t>ENS 52.1</t>
  </si>
  <si>
    <t>ENS 52.2</t>
  </si>
  <si>
    <t>ENS 52.3</t>
  </si>
  <si>
    <t>ENS 52.4</t>
  </si>
  <si>
    <t>UE53</t>
  </si>
  <si>
    <t>ENS 53.1</t>
  </si>
  <si>
    <t>ENS 53.2</t>
  </si>
  <si>
    <t>ENS 53.3</t>
  </si>
  <si>
    <t>ENS 53.4</t>
  </si>
  <si>
    <t>UE54</t>
  </si>
  <si>
    <t>ENS 54.1</t>
  </si>
  <si>
    <t>ENS 54.2</t>
  </si>
  <si>
    <t>ENS 54.3</t>
  </si>
  <si>
    <t>ENS 54.4</t>
  </si>
  <si>
    <t>UE55</t>
  </si>
  <si>
    <t>ENS 55.1</t>
  </si>
  <si>
    <t>ENS 55.2</t>
  </si>
  <si>
    <t>ENS 55.3</t>
  </si>
  <si>
    <t>ENS 55.4</t>
  </si>
  <si>
    <t>UE56</t>
  </si>
  <si>
    <t>ENS 56.1</t>
  </si>
  <si>
    <t>ENS 56.2</t>
  </si>
  <si>
    <t>ENS 56.3</t>
  </si>
  <si>
    <t>ENS 56.4</t>
  </si>
  <si>
    <t>UE57</t>
  </si>
  <si>
    <t>Professionnalisation</t>
  </si>
  <si>
    <t>ENS 57.1</t>
  </si>
  <si>
    <t>ENS 57.2</t>
  </si>
  <si>
    <t>ENS 57.3</t>
  </si>
  <si>
    <t>ENS 57.4</t>
  </si>
  <si>
    <t>ENS 57.5</t>
  </si>
  <si>
    <t>Projet tutorés_Mise en application (en autonomie)</t>
  </si>
  <si>
    <t>cours</t>
  </si>
  <si>
    <t>projets tutorés</t>
  </si>
  <si>
    <t>total S1</t>
  </si>
  <si>
    <t>Volume Total</t>
  </si>
  <si>
    <t>Volume UE</t>
  </si>
  <si>
    <t>UE61</t>
  </si>
  <si>
    <t>ENS 61.1</t>
  </si>
  <si>
    <t>ENS 61.2</t>
  </si>
  <si>
    <t>ENS 61.3</t>
  </si>
  <si>
    <t>ENS 61.4</t>
  </si>
  <si>
    <t>UE62</t>
  </si>
  <si>
    <t>ENS 62.1</t>
  </si>
  <si>
    <t>ENS 62.2</t>
  </si>
  <si>
    <t>ENS 62.3</t>
  </si>
  <si>
    <t>ENS 62.4</t>
  </si>
  <si>
    <t>UE63</t>
  </si>
  <si>
    <t>ENS 63,1</t>
  </si>
  <si>
    <t>ENS 63,2</t>
  </si>
  <si>
    <t>ENS 63,3</t>
  </si>
  <si>
    <t>ENS 63,4</t>
  </si>
  <si>
    <t>UE64</t>
  </si>
  <si>
    <t>ENS 64,1</t>
  </si>
  <si>
    <t>ENS 64,2</t>
  </si>
  <si>
    <t>ENS 64,3</t>
  </si>
  <si>
    <t>ENS 64,4</t>
  </si>
  <si>
    <t>UE65</t>
  </si>
  <si>
    <t>ENS 65,1</t>
  </si>
  <si>
    <t>ENS 65,2</t>
  </si>
  <si>
    <t>ENS 65,3</t>
  </si>
  <si>
    <t>ENS 65,4</t>
  </si>
  <si>
    <t>UE66</t>
  </si>
  <si>
    <t>ENS 66,1</t>
  </si>
  <si>
    <t>ENS 66,2</t>
  </si>
  <si>
    <t>ENS 66,3</t>
  </si>
  <si>
    <t>ENS 66,4</t>
  </si>
  <si>
    <t>UE67</t>
  </si>
  <si>
    <t>ENS 67,1</t>
  </si>
  <si>
    <t>ENS 67,2</t>
  </si>
  <si>
    <t>ENS 67,3</t>
  </si>
  <si>
    <t>ENS 67,4</t>
  </si>
  <si>
    <t>ENS 67,5</t>
  </si>
  <si>
    <t>Total S2</t>
  </si>
  <si>
    <t>Total cours</t>
  </si>
  <si>
    <t>Total projets tutorés</t>
  </si>
  <si>
    <t>Total formation</t>
  </si>
  <si>
    <t>Travail mémoire 
autonomie</t>
  </si>
  <si>
    <t>nature diplôme</t>
  </si>
  <si>
    <t>niveau</t>
  </si>
  <si>
    <t>bac +</t>
  </si>
  <si>
    <t>Domaine</t>
  </si>
  <si>
    <t>type de publics</t>
  </si>
  <si>
    <t>Licence Professionnelle</t>
  </si>
  <si>
    <t>oui</t>
  </si>
  <si>
    <t>niveau 7_master 2</t>
  </si>
  <si>
    <t>bac + 5</t>
  </si>
  <si>
    <t>Aménagement du territoire et environnement</t>
  </si>
  <si>
    <t>Etudiant FI</t>
  </si>
  <si>
    <t>Master 2</t>
  </si>
  <si>
    <t>non</t>
  </si>
  <si>
    <t>niveau 6_master 1</t>
  </si>
  <si>
    <t>bac +4</t>
  </si>
  <si>
    <t>Assurance/ banque/ finance</t>
  </si>
  <si>
    <t>Stagiaire FC</t>
  </si>
  <si>
    <t>Diplôme Universitaire</t>
  </si>
  <si>
    <t>niveau 6_ LP</t>
  </si>
  <si>
    <t>bac + 3</t>
  </si>
  <si>
    <t>Développement local et social</t>
  </si>
  <si>
    <t>Contrat Apprentissage</t>
  </si>
  <si>
    <t>Niveau 6_Licence</t>
  </si>
  <si>
    <t>Bac + 3</t>
  </si>
  <si>
    <t>Droit</t>
  </si>
  <si>
    <t>Contrat professionnalisation</t>
  </si>
  <si>
    <t>Industrie</t>
  </si>
  <si>
    <t>Informatique/ statistique/ Sciences des données</t>
  </si>
  <si>
    <t>Logistique</t>
  </si>
  <si>
    <t>Multimédia/ communication/ mode/ digital</t>
  </si>
  <si>
    <t>Musique</t>
  </si>
  <si>
    <t>Patrimoine et tourisme</t>
  </si>
  <si>
    <t>Ressources Humaines</t>
  </si>
  <si>
    <t>Transport et logistique</t>
  </si>
  <si>
    <t>Management</t>
  </si>
  <si>
    <t>Entreprise et Multimédia</t>
  </si>
  <si>
    <t>Recherche et Innovation</t>
  </si>
  <si>
    <t>Module théorique DA / DT</t>
  </si>
  <si>
    <t>Module pratique DA / DT</t>
  </si>
  <si>
    <t>Gestion de Projet</t>
  </si>
  <si>
    <t>Conduite d'équipe et Gestion des situations orales</t>
  </si>
  <si>
    <t>Ergonomie &amp; Navigation</t>
  </si>
  <si>
    <t>Théorie de la Communication</t>
  </si>
  <si>
    <t>Marketing multimédia</t>
  </si>
  <si>
    <t>Droit du multimédia</t>
  </si>
  <si>
    <t>ENS 53.5</t>
  </si>
  <si>
    <t>Initiation à la recherche : tronc commun</t>
  </si>
  <si>
    <t>Création d'entreprise</t>
  </si>
  <si>
    <t>Champs d'applications</t>
  </si>
  <si>
    <t>Programmation Créative - concepts</t>
  </si>
  <si>
    <t>Mémoire d'alternance</t>
  </si>
  <si>
    <t xml:space="preserve">OPTION parmis Direction Artistique ou Direction Technique : </t>
  </si>
  <si>
    <t>Direction Artistique : Histoire de l'art et tendances de l'art contemporain / Direction artistique d'un projet multimédia / Sémiologie du message visuel / Webdesign</t>
  </si>
  <si>
    <t>Direction Technique : Algorithmique avancée / Administration Système et Sécurité / Java: Swing, JSP, Android SDK / Modélisation et conception de bases de données</t>
  </si>
  <si>
    <t>Direction Artistique : Programmation créative - support (DA) / Synthèse d'images 3D / Design d'applications Mobiles / Design d'animation</t>
  </si>
  <si>
    <t>Direction Technique : Programmation créative - support (DT) / PHP avancé / Javascript avancé / Programmation sur Mobiles</t>
  </si>
  <si>
    <t>Projet tutorés_Mise en application (en autonomie) : Réalisation professsionnelle</t>
  </si>
  <si>
    <t>Initiation à la recherche OPTION (2 sur 4 parmis : informatique de l'image ; ergonomie, sciences cognitives ; sciences de l'information et de la communication ; esthétique)</t>
  </si>
  <si>
    <r>
      <t xml:space="preserve">Programme de formation étudiant en alternance
</t>
    </r>
    <r>
      <rPr>
        <sz val="12"/>
        <rFont val="Arial"/>
        <family val="2"/>
      </rPr>
      <t>Année : 2023-2024</t>
    </r>
    <r>
      <rPr>
        <b/>
        <sz val="14"/>
        <rFont val="Arial"/>
        <family val="2"/>
      </rPr>
      <t xml:space="preserve">
</t>
    </r>
    <r>
      <rPr>
        <sz val="12"/>
        <rFont val="Arial"/>
        <family val="2"/>
      </rPr>
      <t>Mention : Informatique
Parcours : M2 Conception et Intégration Multimédia (CIM)</t>
    </r>
  </si>
  <si>
    <t>SEMESTRE 1</t>
  </si>
  <si>
    <t>SEMESTRE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</si>
</sst>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2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color rgb="FF000000"/>
      <name val="Symbol"/>
      <family val="1"/>
      <charset val="2"/>
    </font>
    <font>
      <b/>
      <sz val="8"/>
      <name val="Arial"/>
      <family val="2"/>
    </font>
    <font>
      <sz val="10"/>
      <color theme="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i/>
      <sz val="10"/>
      <color rgb="FF7030A0"/>
      <name val="Arial"/>
      <family val="2"/>
    </font>
    <font>
      <sz val="10"/>
      <color rgb="FF7030A0"/>
      <name val="Arial"/>
      <family val="2"/>
    </font>
    <font>
      <i/>
      <sz val="10"/>
      <color rgb="FF7030A0"/>
      <name val="Calibri"/>
      <family val="2"/>
      <scheme val="minor"/>
    </font>
    <font>
      <b/>
      <sz val="14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Symbol"/>
      <family val="1"/>
      <charset val="2"/>
    </font>
    <font>
      <sz val="8"/>
      <color theme="1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2"/>
      <color rgb="FF7030A0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4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</borders>
  <cellStyleXfs count="12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1" fillId="0" borderId="0"/>
  </cellStyleXfs>
  <cellXfs count="169">
    <xf numFmtId="0" fontId="0" fillId="0" borderId="0" xfId="0"/>
    <xf numFmtId="0" fontId="1" fillId="0" borderId="0" xfId="0" applyFont="1"/>
    <xf numFmtId="0" fontId="7" fillId="0" borderId="0" xfId="0" applyFont="1"/>
    <xf numFmtId="0" fontId="10" fillId="0" borderId="0" xfId="0" applyFont="1"/>
    <xf numFmtId="0" fontId="0" fillId="0" borderId="0" xfId="0" applyAlignment="1">
      <alignment horizontal="center"/>
    </xf>
    <xf numFmtId="0" fontId="2" fillId="0" borderId="0" xfId="0" applyFont="1"/>
    <xf numFmtId="0" fontId="10" fillId="0" borderId="1" xfId="0" applyFont="1" applyBorder="1"/>
    <xf numFmtId="0" fontId="8" fillId="0" borderId="0" xfId="0" applyFont="1"/>
    <xf numFmtId="0" fontId="1" fillId="0" borderId="0" xfId="0" applyFont="1" applyAlignment="1">
      <alignment wrapText="1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13" xfId="0" applyFont="1" applyBorder="1" applyAlignment="1">
      <alignment horizontal="center"/>
    </xf>
    <xf numFmtId="0" fontId="10" fillId="0" borderId="11" xfId="0" applyFont="1" applyBorder="1"/>
    <xf numFmtId="0" fontId="9" fillId="0" borderId="3" xfId="0" applyFont="1" applyBorder="1" applyAlignment="1">
      <alignment horizontal="center"/>
    </xf>
    <xf numFmtId="0" fontId="10" fillId="0" borderId="20" xfId="0" applyFont="1" applyBorder="1"/>
    <xf numFmtId="0" fontId="9" fillId="0" borderId="16" xfId="0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10" fillId="0" borderId="29" xfId="0" applyFont="1" applyBorder="1" applyAlignment="1">
      <alignment horizontal="center"/>
    </xf>
    <xf numFmtId="0" fontId="10" fillId="0" borderId="30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2" fillId="0" borderId="8" xfId="0" applyFont="1" applyBorder="1"/>
    <xf numFmtId="0" fontId="2" fillId="0" borderId="31" xfId="0" applyFont="1" applyBorder="1"/>
    <xf numFmtId="0" fontId="6" fillId="0" borderId="22" xfId="0" applyFont="1" applyBorder="1" applyAlignment="1">
      <alignment horizontal="center"/>
    </xf>
    <xf numFmtId="0" fontId="9" fillId="5" borderId="16" xfId="0" applyFont="1" applyFill="1" applyBorder="1" applyAlignment="1">
      <alignment horizontal="center"/>
    </xf>
    <xf numFmtId="0" fontId="8" fillId="3" borderId="11" xfId="0" applyFont="1" applyFill="1" applyBorder="1"/>
    <xf numFmtId="0" fontId="6" fillId="2" borderId="22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10" fillId="0" borderId="32" xfId="0" applyFont="1" applyBorder="1" applyAlignment="1">
      <alignment horizontal="center"/>
    </xf>
    <xf numFmtId="0" fontId="10" fillId="0" borderId="33" xfId="0" applyFont="1" applyBorder="1" applyAlignment="1">
      <alignment horizontal="center"/>
    </xf>
    <xf numFmtId="0" fontId="10" fillId="0" borderId="34" xfId="0" applyFont="1" applyBorder="1" applyAlignment="1">
      <alignment horizontal="center"/>
    </xf>
    <xf numFmtId="0" fontId="10" fillId="0" borderId="35" xfId="0" applyFont="1" applyBorder="1" applyAlignment="1">
      <alignment horizontal="center"/>
    </xf>
    <xf numFmtId="0" fontId="1" fillId="4" borderId="22" xfId="0" applyFont="1" applyFill="1" applyBorder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0" fillId="0" borderId="37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8" xfId="0" applyFont="1" applyBorder="1"/>
    <xf numFmtId="0" fontId="2" fillId="0" borderId="15" xfId="0" applyFont="1" applyBorder="1"/>
    <xf numFmtId="0" fontId="6" fillId="0" borderId="24" xfId="0" applyFont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0" fontId="10" fillId="0" borderId="39" xfId="0" applyFont="1" applyBorder="1" applyAlignment="1">
      <alignment horizontal="center"/>
    </xf>
    <xf numFmtId="0" fontId="10" fillId="0" borderId="40" xfId="0" applyFont="1" applyBorder="1" applyAlignment="1">
      <alignment horizontal="center"/>
    </xf>
    <xf numFmtId="0" fontId="2" fillId="3" borderId="4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12" xfId="0" applyFont="1" applyBorder="1" applyAlignment="1">
      <alignment horizontal="center" wrapText="1"/>
    </xf>
    <xf numFmtId="0" fontId="7" fillId="0" borderId="14" xfId="0" applyFont="1" applyBorder="1" applyAlignment="1">
      <alignment horizontal="center"/>
    </xf>
    <xf numFmtId="0" fontId="9" fillId="0" borderId="36" xfId="0" applyFont="1" applyBorder="1" applyAlignment="1">
      <alignment horizontal="center"/>
    </xf>
    <xf numFmtId="0" fontId="6" fillId="4" borderId="6" xfId="0" applyFont="1" applyFill="1" applyBorder="1" applyAlignment="1">
      <alignment horizontal="center" wrapText="1"/>
    </xf>
    <xf numFmtId="0" fontId="7" fillId="0" borderId="24" xfId="0" applyFont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9" fillId="6" borderId="42" xfId="0" applyFont="1" applyFill="1" applyBorder="1" applyAlignment="1">
      <alignment horizontal="center"/>
    </xf>
    <xf numFmtId="0" fontId="9" fillId="0" borderId="6" xfId="0" applyFont="1" applyBorder="1" applyAlignment="1">
      <alignment horizontal="center" vertical="center"/>
    </xf>
    <xf numFmtId="0" fontId="10" fillId="0" borderId="43" xfId="0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19" fillId="8" borderId="1" xfId="0" applyFont="1" applyFill="1" applyBorder="1" applyAlignment="1">
      <alignment horizontal="center"/>
    </xf>
    <xf numFmtId="0" fontId="19" fillId="6" borderId="1" xfId="0" applyFont="1" applyFill="1" applyBorder="1" applyAlignment="1">
      <alignment horizontal="center"/>
    </xf>
    <xf numFmtId="0" fontId="9" fillId="8" borderId="9" xfId="0" applyFont="1" applyFill="1" applyBorder="1" applyAlignment="1">
      <alignment horizontal="center" vertical="center"/>
    </xf>
    <xf numFmtId="0" fontId="9" fillId="6" borderId="9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7" borderId="22" xfId="0" applyFont="1" applyFill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/>
    </xf>
    <xf numFmtId="0" fontId="9" fillId="6" borderId="2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0" fillId="4" borderId="6" xfId="0" applyFont="1" applyFill="1" applyBorder="1" applyAlignment="1">
      <alignment horizontal="center" vertical="center"/>
    </xf>
    <xf numFmtId="0" fontId="0" fillId="8" borderId="33" xfId="0" applyFill="1" applyBorder="1" applyAlignment="1">
      <alignment horizontal="center"/>
    </xf>
    <xf numFmtId="0" fontId="0" fillId="6" borderId="43" xfId="0" applyFill="1" applyBorder="1" applyAlignment="1">
      <alignment horizontal="center"/>
    </xf>
    <xf numFmtId="0" fontId="10" fillId="0" borderId="20" xfId="0" applyFont="1" applyFill="1" applyBorder="1"/>
    <xf numFmtId="0" fontId="9" fillId="6" borderId="3" xfId="0" applyFont="1" applyFill="1" applyBorder="1" applyAlignment="1">
      <alignment horizontal="center"/>
    </xf>
    <xf numFmtId="0" fontId="10" fillId="0" borderId="1" xfId="0" applyFont="1" applyFill="1" applyBorder="1"/>
    <xf numFmtId="0" fontId="10" fillId="0" borderId="11" xfId="0" applyFont="1" applyFill="1" applyBorder="1" applyAlignment="1">
      <alignment horizontal="right"/>
    </xf>
    <xf numFmtId="0" fontId="10" fillId="0" borderId="11" xfId="0" applyFont="1" applyFill="1" applyBorder="1"/>
    <xf numFmtId="0" fontId="12" fillId="0" borderId="1" xfId="0" applyFont="1" applyFill="1" applyBorder="1" applyAlignment="1">
      <alignment horizontal="right"/>
    </xf>
    <xf numFmtId="0" fontId="22" fillId="7" borderId="1" xfId="11" applyFont="1" applyFill="1" applyBorder="1" applyAlignment="1" applyProtection="1">
      <alignment horizontal="left" vertical="center"/>
      <protection locked="0"/>
    </xf>
    <xf numFmtId="0" fontId="24" fillId="0" borderId="1" xfId="11" applyFont="1" applyBorder="1" applyAlignment="1" applyProtection="1">
      <alignment horizontal="left" vertical="center" wrapText="1"/>
      <protection locked="0"/>
    </xf>
    <xf numFmtId="0" fontId="22" fillId="7" borderId="46" xfId="11" applyFont="1" applyFill="1" applyBorder="1" applyAlignment="1" applyProtection="1">
      <alignment horizontal="left" vertical="center"/>
      <protection locked="0"/>
    </xf>
    <xf numFmtId="0" fontId="23" fillId="0" borderId="46" xfId="11" applyNumberFormat="1" applyFont="1" applyFill="1" applyBorder="1" applyAlignment="1" applyProtection="1">
      <alignment horizontal="right" vertical="center"/>
      <protection locked="0"/>
    </xf>
    <xf numFmtId="0" fontId="22" fillId="7" borderId="20" xfId="11" applyFont="1" applyFill="1" applyBorder="1" applyAlignment="1" applyProtection="1">
      <alignment horizontal="left" vertical="center"/>
      <protection locked="0"/>
    </xf>
    <xf numFmtId="0" fontId="24" fillId="0" borderId="2" xfId="11" applyFont="1" applyBorder="1" applyAlignment="1" applyProtection="1">
      <alignment horizontal="left" vertical="center"/>
      <protection locked="0"/>
    </xf>
    <xf numFmtId="0" fontId="12" fillId="0" borderId="11" xfId="0" applyFont="1" applyFill="1" applyBorder="1" applyAlignment="1">
      <alignment horizontal="right"/>
    </xf>
    <xf numFmtId="0" fontId="0" fillId="0" borderId="0" xfId="0" applyAlignment="1">
      <alignment horizontal="left"/>
    </xf>
    <xf numFmtId="0" fontId="11" fillId="0" borderId="0" xfId="0" applyFont="1" applyAlignment="1">
      <alignment horizontal="left"/>
    </xf>
    <xf numFmtId="0" fontId="18" fillId="0" borderId="1" xfId="0" applyFont="1" applyBorder="1" applyAlignment="1">
      <alignment horizontal="left" vertical="center"/>
    </xf>
    <xf numFmtId="0" fontId="18" fillId="0" borderId="20" xfId="0" applyFont="1" applyBorder="1" applyAlignment="1">
      <alignment horizontal="left" vertical="center"/>
    </xf>
    <xf numFmtId="0" fontId="17" fillId="0" borderId="4" xfId="0" applyFont="1" applyBorder="1" applyAlignment="1">
      <alignment horizontal="left" vertical="center"/>
    </xf>
    <xf numFmtId="0" fontId="17" fillId="0" borderId="10" xfId="0" applyFont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2" fillId="0" borderId="1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12" fillId="0" borderId="10" xfId="0" applyFont="1" applyBorder="1" applyAlignment="1">
      <alignment horizontal="left" vertical="center"/>
    </xf>
    <xf numFmtId="0" fontId="10" fillId="0" borderId="1" xfId="0" applyFont="1" applyBorder="1" applyAlignment="1">
      <alignment horizontal="left"/>
    </xf>
    <xf numFmtId="0" fontId="10" fillId="0" borderId="0" xfId="0" applyFont="1" applyAlignment="1">
      <alignment horizontal="left" vertical="center" wrapText="1"/>
    </xf>
    <xf numFmtId="0" fontId="10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right" vertical="center"/>
    </xf>
    <xf numFmtId="0" fontId="9" fillId="0" borderId="13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0" fillId="0" borderId="34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25" fillId="0" borderId="11" xfId="0" applyFont="1" applyBorder="1" applyAlignment="1">
      <alignment horizontal="left" vertical="center" wrapText="1"/>
    </xf>
    <xf numFmtId="0" fontId="10" fillId="0" borderId="11" xfId="0" applyFont="1" applyBorder="1" applyAlignment="1">
      <alignment vertical="center"/>
    </xf>
    <xf numFmtId="0" fontId="10" fillId="0" borderId="33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22" fillId="7" borderId="1" xfId="11" applyFont="1" applyFill="1" applyBorder="1" applyAlignment="1" applyProtection="1">
      <alignment horizontal="left" vertical="center" wrapText="1"/>
      <protection locked="0"/>
    </xf>
    <xf numFmtId="0" fontId="10" fillId="0" borderId="1" xfId="0" applyFont="1" applyBorder="1" applyAlignment="1">
      <alignment vertical="center"/>
    </xf>
    <xf numFmtId="0" fontId="25" fillId="0" borderId="1" xfId="0" applyFont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center"/>
    </xf>
    <xf numFmtId="0" fontId="12" fillId="0" borderId="10" xfId="0" applyFont="1" applyFill="1" applyBorder="1" applyAlignment="1">
      <alignment horizontal="left" vertical="center"/>
    </xf>
    <xf numFmtId="0" fontId="9" fillId="0" borderId="13" xfId="0" applyFont="1" applyFill="1" applyBorder="1" applyAlignment="1">
      <alignment horizontal="center"/>
    </xf>
    <xf numFmtId="0" fontId="25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vertical="center"/>
    </xf>
    <xf numFmtId="0" fontId="10" fillId="0" borderId="26" xfId="0" applyFont="1" applyFill="1" applyBorder="1" applyAlignment="1">
      <alignment vertical="center"/>
    </xf>
    <xf numFmtId="0" fontId="9" fillId="0" borderId="41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8" fillId="3" borderId="2" xfId="0" applyFont="1" applyFill="1" applyBorder="1"/>
    <xf numFmtId="0" fontId="8" fillId="3" borderId="1" xfId="0" applyFont="1" applyFill="1" applyBorder="1"/>
    <xf numFmtId="0" fontId="8" fillId="3" borderId="26" xfId="0" applyFont="1" applyFill="1" applyBorder="1" applyAlignment="1">
      <alignment vertical="center"/>
    </xf>
    <xf numFmtId="0" fontId="8" fillId="3" borderId="1" xfId="0" applyFont="1" applyFill="1" applyBorder="1" applyAlignment="1">
      <alignment vertical="center"/>
    </xf>
    <xf numFmtId="0" fontId="8" fillId="3" borderId="26" xfId="0" applyFont="1" applyFill="1" applyBorder="1"/>
    <xf numFmtId="0" fontId="8" fillId="3" borderId="23" xfId="0" applyFont="1" applyFill="1" applyBorder="1"/>
    <xf numFmtId="0" fontId="8" fillId="3" borderId="20" xfId="0" applyFont="1" applyFill="1" applyBorder="1"/>
    <xf numFmtId="0" fontId="8" fillId="3" borderId="46" xfId="0" applyFont="1" applyFill="1" applyBorder="1"/>
    <xf numFmtId="0" fontId="10" fillId="0" borderId="26" xfId="0" applyFont="1" applyBorder="1"/>
    <xf numFmtId="0" fontId="10" fillId="0" borderId="2" xfId="0" applyFont="1" applyFill="1" applyBorder="1"/>
    <xf numFmtId="0" fontId="10" fillId="6" borderId="1" xfId="0" applyFont="1" applyFill="1" applyBorder="1" applyAlignment="1">
      <alignment horizontal="left"/>
    </xf>
    <xf numFmtId="0" fontId="1" fillId="0" borderId="0" xfId="0" applyFont="1" applyFill="1" applyAlignment="1">
      <alignment horizontal="right" vertical="center"/>
    </xf>
    <xf numFmtId="0" fontId="22" fillId="0" borderId="11" xfId="11" applyFont="1" applyFill="1" applyBorder="1" applyAlignment="1" applyProtection="1">
      <alignment horizontal="left" vertical="center"/>
      <protection locked="0"/>
    </xf>
    <xf numFmtId="0" fontId="17" fillId="0" borderId="2" xfId="0" applyFont="1" applyBorder="1" applyAlignment="1">
      <alignment horizontal="left" vertical="center"/>
    </xf>
    <xf numFmtId="0" fontId="1" fillId="0" borderId="20" xfId="0" applyFont="1" applyFill="1" applyBorder="1" applyAlignment="1">
      <alignment horizontal="left"/>
    </xf>
    <xf numFmtId="0" fontId="9" fillId="0" borderId="21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20" fillId="2" borderId="7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0" fillId="0" borderId="26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0" fillId="0" borderId="48" xfId="0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20" fillId="4" borderId="19" xfId="0" applyFont="1" applyFill="1" applyBorder="1" applyAlignment="1">
      <alignment horizontal="center" vertical="center" wrapText="1"/>
    </xf>
    <xf numFmtId="0" fontId="20" fillId="4" borderId="43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9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8" fillId="6" borderId="45" xfId="0" applyFont="1" applyFill="1" applyBorder="1" applyAlignment="1">
      <alignment horizontal="center"/>
    </xf>
    <xf numFmtId="0" fontId="8" fillId="6" borderId="1" xfId="0" applyFont="1" applyFill="1" applyBorder="1" applyAlignment="1">
      <alignment horizontal="center"/>
    </xf>
    <xf numFmtId="0" fontId="1" fillId="0" borderId="18" xfId="0" applyFont="1" applyBorder="1" applyAlignment="1">
      <alignment horizontal="center" vertical="center"/>
    </xf>
    <xf numFmtId="0" fontId="19" fillId="8" borderId="44" xfId="0" applyFont="1" applyFill="1" applyBorder="1" applyAlignment="1">
      <alignment horizontal="center"/>
    </xf>
    <xf numFmtId="0" fontId="19" fillId="8" borderId="11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 vertical="center"/>
    </xf>
  </cellXfs>
  <cellStyles count="12">
    <cellStyle name="Euro" xfId="1"/>
    <cellStyle name="Euro 2" xfId="10"/>
    <cellStyle name="Lien hypertexte" xfId="3" builtinId="8" hidden="1"/>
    <cellStyle name="Lien hypertexte" xfId="5" builtinId="8" hidden="1"/>
    <cellStyle name="Lien hypertexte" xfId="7" builtinId="8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Normal" xfId="0" builtinId="0"/>
    <cellStyle name="Normal 2" xfId="2"/>
    <cellStyle name="Normal 3" xfId="11"/>
    <cellStyle name="Pourcentage 2" xfId="9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10/relationships/person" Target="persons/person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Aude Petignier" id="{2A9E067C-795A-4F3E-80B5-8A3ACD4F30E2}" userId="S::aupetign@univ-lyon2.fr::0cfc3b39-2d69-4650-8169-3d8fdd988ac9" providerId="AD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" dT="2021-04-13T13:04:30.86" personId="{2A9E067C-795A-4F3E-80B5-8A3ACD4F30E2}" id="{8C4099BA-2861-4F40-AD06-798EEAE33623}">
    <text>ce programme est contractuel et donné à l'entreprise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M78"/>
  <sheetViews>
    <sheetView tabSelected="1" topLeftCell="A16" zoomScaleNormal="100" workbookViewId="0">
      <selection activeCell="D4" sqref="D4:E24"/>
    </sheetView>
  </sheetViews>
  <sheetFormatPr baseColWidth="10" defaultColWidth="11.44140625" defaultRowHeight="13.2" x14ac:dyDescent="0.25"/>
  <cols>
    <col min="1" max="1" width="5.109375" customWidth="1"/>
    <col min="3" max="3" width="18.33203125" customWidth="1"/>
    <col min="4" max="4" width="7.5546875" customWidth="1"/>
    <col min="5" max="5" width="83.77734375" style="83" customWidth="1"/>
    <col min="6" max="7" width="5.109375" customWidth="1"/>
    <col min="8" max="8" width="10.88671875" style="4" customWidth="1"/>
    <col min="9" max="9" width="11.88671875" style="4" customWidth="1"/>
    <col min="12" max="12" width="9.88671875" hidden="1" customWidth="1"/>
    <col min="13" max="13" width="11" hidden="1" customWidth="1"/>
  </cols>
  <sheetData>
    <row r="1" spans="2:13" ht="13.8" thickBot="1" x14ac:dyDescent="0.3"/>
    <row r="2" spans="2:13" ht="61.95" customHeight="1" thickBot="1" x14ac:dyDescent="0.3">
      <c r="B2" s="155" t="s">
        <v>154</v>
      </c>
      <c r="C2" s="156"/>
      <c r="D2" s="156"/>
      <c r="E2" s="156"/>
      <c r="F2" s="156"/>
      <c r="G2" s="156"/>
      <c r="H2" s="156"/>
      <c r="I2" s="157"/>
      <c r="L2" s="33"/>
      <c r="M2" s="33"/>
    </row>
    <row r="3" spans="2:13" ht="13.95" customHeight="1" thickBot="1" x14ac:dyDescent="0.3">
      <c r="B3" s="158" t="s">
        <v>155</v>
      </c>
      <c r="C3" s="159"/>
      <c r="D3" s="159"/>
      <c r="E3" s="159"/>
      <c r="F3" s="159"/>
      <c r="G3" s="159"/>
      <c r="H3" s="159"/>
      <c r="I3" s="159"/>
      <c r="J3" s="142"/>
      <c r="K3" s="142"/>
      <c r="L3" s="27"/>
      <c r="M3" s="27"/>
    </row>
    <row r="4" spans="2:13" ht="29.4" customHeight="1" thickBot="1" x14ac:dyDescent="0.3">
      <c r="B4" s="143" t="s">
        <v>0</v>
      </c>
      <c r="C4" s="144"/>
      <c r="D4" s="143" t="s">
        <v>1</v>
      </c>
      <c r="E4" s="144"/>
      <c r="F4" s="21" t="s">
        <v>2</v>
      </c>
      <c r="G4" s="22" t="s">
        <v>3</v>
      </c>
      <c r="H4" s="47" t="s">
        <v>4</v>
      </c>
      <c r="I4" s="50" t="s">
        <v>5</v>
      </c>
      <c r="J4" s="52"/>
      <c r="K4" s="52"/>
      <c r="L4" s="41" t="s">
        <v>6</v>
      </c>
      <c r="M4" s="26" t="s">
        <v>7</v>
      </c>
    </row>
    <row r="5" spans="2:13" ht="13.8" thickBot="1" x14ac:dyDescent="0.3">
      <c r="E5" s="84"/>
      <c r="F5" s="2"/>
      <c r="G5" s="2"/>
      <c r="H5" s="48"/>
      <c r="I5" s="51"/>
    </row>
    <row r="6" spans="2:13" ht="13.95" customHeight="1" x14ac:dyDescent="0.25">
      <c r="B6" s="145" t="s">
        <v>8</v>
      </c>
      <c r="C6" s="148" t="s">
        <v>130</v>
      </c>
      <c r="D6" s="125" t="s">
        <v>10</v>
      </c>
      <c r="E6" s="133" t="s">
        <v>135</v>
      </c>
      <c r="F6" s="74"/>
      <c r="G6" s="73"/>
      <c r="H6" s="71">
        <v>42</v>
      </c>
      <c r="I6" s="136">
        <v>18</v>
      </c>
      <c r="L6" s="29" t="s">
        <v>12</v>
      </c>
      <c r="M6" s="16">
        <v>0.2</v>
      </c>
    </row>
    <row r="7" spans="2:13" ht="16.2" thickBot="1" x14ac:dyDescent="0.35">
      <c r="B7" s="146"/>
      <c r="C7" s="149"/>
      <c r="D7" s="122" t="s">
        <v>13</v>
      </c>
      <c r="E7" s="76" t="s">
        <v>136</v>
      </c>
      <c r="F7" s="72"/>
      <c r="G7" s="75">
        <v>18</v>
      </c>
      <c r="H7" s="11">
        <f t="shared" ref="H7:H30" si="0">G7+F7</f>
        <v>18</v>
      </c>
      <c r="I7" s="137"/>
      <c r="L7" s="30" t="s">
        <v>14</v>
      </c>
      <c r="M7" s="17">
        <v>0.8</v>
      </c>
    </row>
    <row r="8" spans="2:13" ht="16.5" hidden="1" customHeight="1" x14ac:dyDescent="0.25">
      <c r="B8" s="146"/>
      <c r="C8" s="149"/>
      <c r="D8" s="126" t="s">
        <v>15</v>
      </c>
      <c r="E8" s="85"/>
      <c r="F8" s="6"/>
      <c r="G8" s="6"/>
      <c r="H8" s="11">
        <f t="shared" si="0"/>
        <v>0</v>
      </c>
      <c r="I8" s="137"/>
      <c r="L8" s="30"/>
      <c r="M8" s="17"/>
    </row>
    <row r="9" spans="2:13" ht="13.8" hidden="1" thickBot="1" x14ac:dyDescent="0.3">
      <c r="B9" s="147"/>
      <c r="C9" s="150"/>
      <c r="D9" s="127" t="s">
        <v>16</v>
      </c>
      <c r="E9" s="86"/>
      <c r="F9" s="14"/>
      <c r="G9" s="14"/>
      <c r="H9" s="15">
        <f t="shared" si="0"/>
        <v>0</v>
      </c>
      <c r="I9" s="138"/>
      <c r="L9" s="42"/>
      <c r="M9" s="35"/>
    </row>
    <row r="10" spans="2:13" ht="13.95" customHeight="1" x14ac:dyDescent="0.25">
      <c r="B10" s="145" t="s">
        <v>17</v>
      </c>
      <c r="C10" s="148" t="s">
        <v>131</v>
      </c>
      <c r="D10" s="125" t="s">
        <v>18</v>
      </c>
      <c r="E10" s="76" t="s">
        <v>137</v>
      </c>
      <c r="F10" s="74"/>
      <c r="G10" s="79">
        <v>18</v>
      </c>
      <c r="H10" s="13">
        <f t="shared" si="0"/>
        <v>18</v>
      </c>
      <c r="I10" s="136">
        <f>H10+H11+H12+H13</f>
        <v>69</v>
      </c>
      <c r="L10" s="29"/>
      <c r="M10" s="16"/>
    </row>
    <row r="11" spans="2:13" ht="15.6" x14ac:dyDescent="0.25">
      <c r="B11" s="146"/>
      <c r="C11" s="149"/>
      <c r="D11" s="122" t="s">
        <v>19</v>
      </c>
      <c r="E11" s="76" t="s">
        <v>138</v>
      </c>
      <c r="F11" s="72"/>
      <c r="G11" s="79">
        <v>15</v>
      </c>
      <c r="H11" s="11">
        <f t="shared" si="0"/>
        <v>15</v>
      </c>
      <c r="I11" s="137"/>
      <c r="L11" s="30"/>
      <c r="M11" s="17"/>
    </row>
    <row r="12" spans="2:13" ht="16.5" customHeight="1" x14ac:dyDescent="0.25">
      <c r="B12" s="146"/>
      <c r="C12" s="149"/>
      <c r="D12" s="122" t="s">
        <v>20</v>
      </c>
      <c r="E12" s="76" t="s">
        <v>139</v>
      </c>
      <c r="F12" s="72"/>
      <c r="G12" s="79">
        <v>18</v>
      </c>
      <c r="H12" s="11">
        <f t="shared" si="0"/>
        <v>18</v>
      </c>
      <c r="I12" s="137"/>
      <c r="L12" s="30"/>
      <c r="M12" s="17"/>
    </row>
    <row r="13" spans="2:13" ht="16.2" thickBot="1" x14ac:dyDescent="0.3">
      <c r="B13" s="147"/>
      <c r="C13" s="150"/>
      <c r="D13" s="127" t="s">
        <v>21</v>
      </c>
      <c r="E13" s="80" t="s">
        <v>140</v>
      </c>
      <c r="F13" s="70"/>
      <c r="G13" s="79">
        <v>18</v>
      </c>
      <c r="H13" s="15">
        <f t="shared" si="0"/>
        <v>18</v>
      </c>
      <c r="I13" s="138"/>
      <c r="L13" s="31"/>
      <c r="M13" s="18"/>
    </row>
    <row r="14" spans="2:13" ht="15.6" x14ac:dyDescent="0.3">
      <c r="B14" s="145" t="s">
        <v>22</v>
      </c>
      <c r="C14" s="148" t="s">
        <v>132</v>
      </c>
      <c r="D14" s="125" t="s">
        <v>23</v>
      </c>
      <c r="E14" s="81" t="s">
        <v>142</v>
      </c>
      <c r="F14" s="74"/>
      <c r="G14" s="82">
        <v>12</v>
      </c>
      <c r="H14" s="13">
        <f t="shared" si="0"/>
        <v>12</v>
      </c>
      <c r="I14" s="136">
        <f>H14+H15+H16+H17+H18</f>
        <v>71</v>
      </c>
      <c r="L14" s="29"/>
      <c r="M14" s="16"/>
    </row>
    <row r="15" spans="2:13" s="102" customFormat="1" ht="31.2" x14ac:dyDescent="0.25">
      <c r="B15" s="146"/>
      <c r="C15" s="149"/>
      <c r="D15" s="124" t="s">
        <v>24</v>
      </c>
      <c r="E15" s="77" t="s">
        <v>153</v>
      </c>
      <c r="F15" s="99"/>
      <c r="G15" s="100">
        <v>6</v>
      </c>
      <c r="H15" s="101">
        <v>6</v>
      </c>
      <c r="I15" s="137"/>
      <c r="L15" s="103"/>
      <c r="M15" s="104"/>
    </row>
    <row r="16" spans="2:13" ht="15.6" x14ac:dyDescent="0.25">
      <c r="B16" s="146"/>
      <c r="C16" s="149"/>
      <c r="D16" s="126" t="s">
        <v>25</v>
      </c>
      <c r="E16" s="78" t="s">
        <v>143</v>
      </c>
      <c r="F16" s="72"/>
      <c r="G16" s="79">
        <v>18</v>
      </c>
      <c r="H16" s="11">
        <f t="shared" si="0"/>
        <v>18</v>
      </c>
      <c r="I16" s="137"/>
      <c r="L16" s="30"/>
      <c r="M16" s="17"/>
    </row>
    <row r="17" spans="2:13" ht="15.6" x14ac:dyDescent="0.25">
      <c r="B17" s="146"/>
      <c r="C17" s="149"/>
      <c r="D17" s="128" t="s">
        <v>26</v>
      </c>
      <c r="E17" s="78" t="s">
        <v>144</v>
      </c>
      <c r="F17" s="72"/>
      <c r="G17" s="79">
        <v>26</v>
      </c>
      <c r="H17" s="11">
        <f t="shared" si="0"/>
        <v>26</v>
      </c>
      <c r="I17" s="137"/>
      <c r="L17" s="42"/>
      <c r="M17" s="35"/>
    </row>
    <row r="18" spans="2:13" ht="16.2" thickBot="1" x14ac:dyDescent="0.3">
      <c r="B18" s="147"/>
      <c r="C18" s="150"/>
      <c r="D18" s="127" t="s">
        <v>141</v>
      </c>
      <c r="E18" s="80" t="s">
        <v>145</v>
      </c>
      <c r="F18" s="70"/>
      <c r="G18" s="79">
        <v>9</v>
      </c>
      <c r="H18" s="11">
        <f t="shared" si="0"/>
        <v>9</v>
      </c>
      <c r="I18" s="138"/>
      <c r="L18" s="31"/>
      <c r="M18" s="18"/>
    </row>
    <row r="19" spans="2:13" s="102" customFormat="1" ht="36.6" customHeight="1" x14ac:dyDescent="0.25">
      <c r="B19" s="145" t="s">
        <v>27</v>
      </c>
      <c r="C19" s="148" t="s">
        <v>133</v>
      </c>
      <c r="D19" s="123" t="s">
        <v>28</v>
      </c>
      <c r="E19" s="105" t="s">
        <v>147</v>
      </c>
      <c r="F19" s="106"/>
      <c r="G19" s="118"/>
      <c r="H19" s="119"/>
      <c r="I19" s="136">
        <v>69</v>
      </c>
      <c r="L19" s="107"/>
      <c r="M19" s="108"/>
    </row>
    <row r="20" spans="2:13" s="102" customFormat="1" ht="31.2" x14ac:dyDescent="0.25">
      <c r="B20" s="146"/>
      <c r="C20" s="149"/>
      <c r="D20" s="124" t="s">
        <v>29</v>
      </c>
      <c r="E20" s="116" t="s">
        <v>148</v>
      </c>
      <c r="F20" s="117"/>
      <c r="G20" s="99">
        <v>66</v>
      </c>
      <c r="H20" s="120">
        <f t="shared" ref="H20:H21" si="1">G20+F20</f>
        <v>66</v>
      </c>
      <c r="I20" s="137"/>
      <c r="L20" s="103"/>
      <c r="M20" s="104"/>
    </row>
    <row r="21" spans="2:13" ht="31.8" thickBot="1" x14ac:dyDescent="0.3">
      <c r="B21" s="146"/>
      <c r="C21" s="149"/>
      <c r="D21" s="122" t="s">
        <v>30</v>
      </c>
      <c r="E21" s="109" t="s">
        <v>149</v>
      </c>
      <c r="F21" s="110"/>
      <c r="G21" s="99">
        <v>69</v>
      </c>
      <c r="H21" s="101">
        <f t="shared" si="1"/>
        <v>69</v>
      </c>
      <c r="I21" s="137"/>
      <c r="L21" s="30"/>
      <c r="M21" s="17"/>
    </row>
    <row r="22" spans="2:13" ht="13.8" hidden="1" thickBot="1" x14ac:dyDescent="0.3">
      <c r="B22" s="147"/>
      <c r="C22" s="150"/>
      <c r="D22" s="121" t="s">
        <v>31</v>
      </c>
      <c r="E22" s="86"/>
      <c r="F22" s="14"/>
      <c r="G22" s="14"/>
      <c r="H22" s="15"/>
      <c r="I22" s="138"/>
      <c r="L22" s="31"/>
      <c r="M22" s="18"/>
    </row>
    <row r="23" spans="2:13" ht="15.6" x14ac:dyDescent="0.25">
      <c r="B23" s="145" t="s">
        <v>32</v>
      </c>
      <c r="C23" s="148" t="s">
        <v>134</v>
      </c>
      <c r="D23" s="25" t="s">
        <v>33</v>
      </c>
      <c r="E23" s="105" t="s">
        <v>147</v>
      </c>
      <c r="F23" s="129"/>
      <c r="G23" s="74"/>
      <c r="H23" s="13"/>
      <c r="I23" s="136">
        <v>75</v>
      </c>
      <c r="L23" s="29"/>
      <c r="M23" s="16"/>
    </row>
    <row r="24" spans="2:13" ht="31.2" x14ac:dyDescent="0.25">
      <c r="B24" s="146"/>
      <c r="C24" s="149"/>
      <c r="D24" s="122" t="s">
        <v>34</v>
      </c>
      <c r="E24" s="116" t="s">
        <v>150</v>
      </c>
      <c r="F24" s="6"/>
      <c r="G24" s="130">
        <v>63</v>
      </c>
      <c r="H24" s="11">
        <f t="shared" si="0"/>
        <v>63</v>
      </c>
      <c r="I24" s="137"/>
      <c r="L24" s="30"/>
      <c r="M24" s="17"/>
    </row>
    <row r="25" spans="2:13" ht="31.8" thickBot="1" x14ac:dyDescent="0.3">
      <c r="B25" s="146"/>
      <c r="C25" s="149"/>
      <c r="D25" s="122" t="s">
        <v>35</v>
      </c>
      <c r="E25" s="111" t="s">
        <v>151</v>
      </c>
      <c r="F25" s="6"/>
      <c r="G25" s="72">
        <v>75</v>
      </c>
      <c r="H25" s="11">
        <f t="shared" si="0"/>
        <v>75</v>
      </c>
      <c r="I25" s="137"/>
      <c r="L25" s="30"/>
      <c r="M25" s="17"/>
    </row>
    <row r="26" spans="2:13" ht="13.8" hidden="1" thickBot="1" x14ac:dyDescent="0.3">
      <c r="B26" s="151"/>
      <c r="C26" s="152"/>
      <c r="D26" s="121" t="s">
        <v>36</v>
      </c>
      <c r="E26" s="85"/>
      <c r="F26" s="14"/>
      <c r="G26" s="14"/>
      <c r="H26" s="15">
        <f t="shared" si="0"/>
        <v>0</v>
      </c>
      <c r="I26" s="138"/>
      <c r="L26" s="31"/>
      <c r="M26" s="18"/>
    </row>
    <row r="27" spans="2:13" ht="14.4" hidden="1" thickBot="1" x14ac:dyDescent="0.3">
      <c r="B27" s="165" t="s">
        <v>37</v>
      </c>
      <c r="C27" s="149" t="s">
        <v>9</v>
      </c>
      <c r="D27" s="121" t="s">
        <v>38</v>
      </c>
      <c r="E27" s="134" t="s">
        <v>11</v>
      </c>
      <c r="F27" s="12"/>
      <c r="G27" s="12"/>
      <c r="H27" s="13">
        <f t="shared" si="0"/>
        <v>0</v>
      </c>
      <c r="I27" s="136">
        <f>H27+H28+H29+H30</f>
        <v>0</v>
      </c>
      <c r="L27" s="29"/>
      <c r="M27" s="16"/>
    </row>
    <row r="28" spans="2:13" ht="13.8" hidden="1" thickBot="1" x14ac:dyDescent="0.3">
      <c r="B28" s="146"/>
      <c r="C28" s="149"/>
      <c r="D28" s="25" t="s">
        <v>39</v>
      </c>
      <c r="E28" s="85"/>
      <c r="F28" s="6"/>
      <c r="G28" s="6"/>
      <c r="H28" s="11">
        <f t="shared" si="0"/>
        <v>0</v>
      </c>
      <c r="I28" s="137"/>
      <c r="L28" s="30"/>
      <c r="M28" s="17"/>
    </row>
    <row r="29" spans="2:13" ht="13.8" hidden="1" thickBot="1" x14ac:dyDescent="0.3">
      <c r="B29" s="146"/>
      <c r="C29" s="149"/>
      <c r="D29" s="25" t="s">
        <v>40</v>
      </c>
      <c r="E29" s="85"/>
      <c r="F29" s="6"/>
      <c r="G29" s="6"/>
      <c r="H29" s="11">
        <f t="shared" si="0"/>
        <v>0</v>
      </c>
      <c r="I29" s="137"/>
      <c r="L29" s="30"/>
      <c r="M29" s="17"/>
    </row>
    <row r="30" spans="2:13" ht="13.8" hidden="1" thickBot="1" x14ac:dyDescent="0.3">
      <c r="B30" s="147"/>
      <c r="C30" s="150"/>
      <c r="D30" s="25" t="s">
        <v>41</v>
      </c>
      <c r="E30" s="86"/>
      <c r="F30" s="14"/>
      <c r="G30" s="14"/>
      <c r="H30" s="10">
        <f t="shared" si="0"/>
        <v>0</v>
      </c>
      <c r="I30" s="138"/>
      <c r="L30" s="42"/>
      <c r="M30" s="18"/>
    </row>
    <row r="31" spans="2:13" ht="13.8" hidden="1" x14ac:dyDescent="0.25">
      <c r="B31" s="145" t="s">
        <v>42</v>
      </c>
      <c r="C31" s="148" t="s">
        <v>43</v>
      </c>
      <c r="D31" s="25" t="s">
        <v>44</v>
      </c>
      <c r="E31" s="87"/>
      <c r="F31" s="12"/>
      <c r="G31" s="12"/>
      <c r="H31" s="49"/>
      <c r="I31" s="136">
        <f>H31+H32+H33+H34</f>
        <v>0</v>
      </c>
      <c r="L31" s="29"/>
      <c r="M31" s="16"/>
    </row>
    <row r="32" spans="2:13" ht="13.8" hidden="1" x14ac:dyDescent="0.25">
      <c r="B32" s="146"/>
      <c r="C32" s="149"/>
      <c r="D32" s="126" t="s">
        <v>45</v>
      </c>
      <c r="E32" s="88"/>
      <c r="F32" s="6"/>
      <c r="G32" s="6"/>
      <c r="H32" s="49"/>
      <c r="I32" s="137"/>
      <c r="L32" s="30"/>
      <c r="M32" s="17"/>
    </row>
    <row r="33" spans="2:13" ht="13.8" hidden="1" x14ac:dyDescent="0.25">
      <c r="B33" s="146"/>
      <c r="C33" s="149"/>
      <c r="D33" s="122" t="s">
        <v>46</v>
      </c>
      <c r="E33" s="88"/>
      <c r="F33" s="6"/>
      <c r="G33" s="6"/>
      <c r="H33" s="49"/>
      <c r="I33" s="137"/>
      <c r="L33" s="30"/>
      <c r="M33" s="17"/>
    </row>
    <row r="34" spans="2:13" ht="13.8" hidden="1" thickBot="1" x14ac:dyDescent="0.3">
      <c r="B34" s="146"/>
      <c r="C34" s="149"/>
      <c r="D34" s="122" t="s">
        <v>47</v>
      </c>
      <c r="E34" s="89"/>
      <c r="F34" s="6"/>
      <c r="G34" s="6"/>
      <c r="H34" s="49"/>
      <c r="I34" s="138"/>
      <c r="L34" s="30"/>
      <c r="M34" s="17"/>
    </row>
    <row r="35" spans="2:13" ht="12.6" hidden="1" customHeight="1" thickBot="1" x14ac:dyDescent="0.3">
      <c r="B35" s="147"/>
      <c r="C35" s="152"/>
      <c r="D35" s="121" t="s">
        <v>48</v>
      </c>
      <c r="E35" s="131" t="s">
        <v>49</v>
      </c>
      <c r="F35" s="6"/>
      <c r="G35" s="6"/>
      <c r="H35" s="54"/>
      <c r="I35" s="55"/>
      <c r="L35" s="31"/>
      <c r="M35" s="18"/>
    </row>
    <row r="36" spans="2:13" ht="12.6" customHeight="1" thickBot="1" x14ac:dyDescent="0.3">
      <c r="B36" s="19"/>
      <c r="C36" s="19"/>
      <c r="D36" s="19"/>
      <c r="E36" s="90"/>
      <c r="F36" s="3"/>
      <c r="G36" s="3"/>
      <c r="H36" s="58" t="s">
        <v>50</v>
      </c>
      <c r="I36" s="60">
        <f>SUM(I6:I34)</f>
        <v>302</v>
      </c>
      <c r="L36" s="56"/>
      <c r="M36" s="57"/>
    </row>
    <row r="37" spans="2:13" ht="16.95" customHeight="1" thickBot="1" x14ac:dyDescent="0.3">
      <c r="B37" s="19"/>
      <c r="C37" s="19"/>
      <c r="D37" s="19"/>
      <c r="E37" s="90"/>
      <c r="F37" s="3"/>
      <c r="G37" s="3"/>
      <c r="H37" s="59" t="s">
        <v>51</v>
      </c>
      <c r="I37" s="61">
        <v>42</v>
      </c>
      <c r="L37" s="56"/>
      <c r="M37" s="57"/>
    </row>
    <row r="38" spans="2:13" ht="18" customHeight="1" thickBot="1" x14ac:dyDescent="0.3">
      <c r="B38" s="19"/>
      <c r="C38" s="20"/>
      <c r="D38" s="7"/>
      <c r="E38" s="91"/>
      <c r="F38" s="3"/>
      <c r="G38" s="3"/>
      <c r="H38" s="63" t="s">
        <v>52</v>
      </c>
      <c r="I38" s="62">
        <f>I37+I36</f>
        <v>344</v>
      </c>
      <c r="L38" s="43"/>
      <c r="M38" s="28"/>
    </row>
    <row r="39" spans="2:13" ht="13.95" customHeight="1" thickBot="1" x14ac:dyDescent="0.3">
      <c r="B39" s="158" t="s">
        <v>156</v>
      </c>
      <c r="C39" s="159"/>
      <c r="D39" s="159"/>
      <c r="E39" s="159"/>
      <c r="F39" s="159"/>
      <c r="G39" s="159"/>
      <c r="H39" s="159"/>
      <c r="I39" s="159"/>
      <c r="L39" s="44"/>
      <c r="M39" s="44"/>
    </row>
    <row r="40" spans="2:13" ht="13.8" thickBot="1" x14ac:dyDescent="0.3">
      <c r="B40" s="143" t="s">
        <v>0</v>
      </c>
      <c r="C40" s="144"/>
      <c r="D40" s="143" t="s">
        <v>1</v>
      </c>
      <c r="E40" s="144"/>
      <c r="F40" s="21" t="s">
        <v>2</v>
      </c>
      <c r="G40" s="22" t="s">
        <v>3</v>
      </c>
      <c r="H40" s="23" t="s">
        <v>53</v>
      </c>
      <c r="I40" s="46" t="s">
        <v>54</v>
      </c>
      <c r="L40" s="45" t="s">
        <v>6</v>
      </c>
      <c r="M40" s="45" t="s">
        <v>7</v>
      </c>
    </row>
    <row r="41" spans="2:13" ht="13.8" thickBot="1" x14ac:dyDescent="0.3">
      <c r="B41" s="36"/>
      <c r="C41" s="37"/>
      <c r="D41" s="37"/>
      <c r="E41" s="92"/>
      <c r="F41" s="38"/>
      <c r="G41" s="39"/>
      <c r="H41" s="34"/>
      <c r="I41" s="40"/>
    </row>
    <row r="42" spans="2:13" ht="13.95" hidden="1" customHeight="1" thickBot="1" x14ac:dyDescent="0.3">
      <c r="B42" s="145" t="s">
        <v>55</v>
      </c>
      <c r="C42" s="148" t="s">
        <v>9</v>
      </c>
      <c r="D42" s="25" t="s">
        <v>56</v>
      </c>
      <c r="E42" s="93"/>
      <c r="F42" s="12"/>
      <c r="G42" s="12"/>
      <c r="H42" s="13"/>
      <c r="I42" s="136">
        <f>H42+H43+H44+H45</f>
        <v>0</v>
      </c>
      <c r="L42" s="9" t="s">
        <v>12</v>
      </c>
      <c r="M42" s="9">
        <v>0.2</v>
      </c>
    </row>
    <row r="43" spans="2:13" ht="13.8" hidden="1" thickBot="1" x14ac:dyDescent="0.3">
      <c r="B43" s="146"/>
      <c r="C43" s="149"/>
      <c r="D43" s="25" t="s">
        <v>57</v>
      </c>
      <c r="E43" s="94"/>
      <c r="F43" s="6"/>
      <c r="G43" s="6"/>
      <c r="H43" s="11"/>
      <c r="I43" s="137"/>
      <c r="L43" s="9" t="s">
        <v>14</v>
      </c>
      <c r="M43" s="9">
        <v>0.8</v>
      </c>
    </row>
    <row r="44" spans="2:13" ht="16.5" hidden="1" customHeight="1" thickBot="1" x14ac:dyDescent="0.3">
      <c r="B44" s="146"/>
      <c r="C44" s="149"/>
      <c r="D44" s="25" t="s">
        <v>58</v>
      </c>
      <c r="E44" s="94"/>
      <c r="F44" s="6"/>
      <c r="G44" s="6"/>
      <c r="H44" s="11"/>
      <c r="I44" s="137"/>
      <c r="L44" s="9"/>
      <c r="M44" s="9"/>
    </row>
    <row r="45" spans="2:13" ht="13.8" hidden="1" thickBot="1" x14ac:dyDescent="0.3">
      <c r="B45" s="147"/>
      <c r="C45" s="150"/>
      <c r="D45" s="25" t="s">
        <v>59</v>
      </c>
      <c r="E45" s="95"/>
      <c r="F45" s="14"/>
      <c r="G45" s="14"/>
      <c r="H45" s="15"/>
      <c r="I45" s="138"/>
      <c r="L45" s="9"/>
      <c r="M45" s="9"/>
    </row>
    <row r="46" spans="2:13" ht="14.4" hidden="1" thickBot="1" x14ac:dyDescent="0.3">
      <c r="B46" s="145" t="s">
        <v>60</v>
      </c>
      <c r="C46" s="148" t="s">
        <v>9</v>
      </c>
      <c r="D46" s="25" t="s">
        <v>61</v>
      </c>
      <c r="E46" s="93" t="s">
        <v>11</v>
      </c>
      <c r="F46" s="12"/>
      <c r="G46" s="12"/>
      <c r="H46" s="13"/>
      <c r="I46" s="136">
        <f t="shared" ref="I46" si="2">H46+H47+H48+H49</f>
        <v>0</v>
      </c>
      <c r="L46" s="9"/>
      <c r="M46" s="9"/>
    </row>
    <row r="47" spans="2:13" ht="13.8" hidden="1" thickBot="1" x14ac:dyDescent="0.3">
      <c r="B47" s="146"/>
      <c r="C47" s="149"/>
      <c r="D47" s="25" t="s">
        <v>62</v>
      </c>
      <c r="E47" s="94"/>
      <c r="F47" s="6"/>
      <c r="G47" s="6"/>
      <c r="H47" s="11"/>
      <c r="I47" s="137"/>
      <c r="L47" s="9"/>
      <c r="M47" s="9"/>
    </row>
    <row r="48" spans="2:13" ht="13.8" hidden="1" thickBot="1" x14ac:dyDescent="0.3">
      <c r="B48" s="146"/>
      <c r="C48" s="149"/>
      <c r="D48" s="25" t="s">
        <v>63</v>
      </c>
      <c r="E48" s="94"/>
      <c r="F48" s="6"/>
      <c r="G48" s="6"/>
      <c r="H48" s="11"/>
      <c r="I48" s="137"/>
      <c r="L48" s="9"/>
      <c r="M48" s="9"/>
    </row>
    <row r="49" spans="2:13" ht="13.8" hidden="1" thickBot="1" x14ac:dyDescent="0.3">
      <c r="B49" s="147"/>
      <c r="C49" s="150"/>
      <c r="D49" s="25" t="s">
        <v>64</v>
      </c>
      <c r="E49" s="95"/>
      <c r="F49" s="14"/>
      <c r="G49" s="14"/>
      <c r="H49" s="15"/>
      <c r="I49" s="138"/>
      <c r="L49" s="9"/>
      <c r="M49" s="9"/>
    </row>
    <row r="50" spans="2:13" ht="14.4" hidden="1" thickBot="1" x14ac:dyDescent="0.3">
      <c r="B50" s="145" t="s">
        <v>65</v>
      </c>
      <c r="C50" s="148" t="s">
        <v>9</v>
      </c>
      <c r="D50" s="25" t="s">
        <v>66</v>
      </c>
      <c r="E50" s="93" t="s">
        <v>11</v>
      </c>
      <c r="F50" s="12"/>
      <c r="G50" s="12"/>
      <c r="H50" s="13"/>
      <c r="I50" s="136">
        <f t="shared" ref="I50:I62" si="3">H50+H51+H52+H53</f>
        <v>0</v>
      </c>
      <c r="L50" s="9"/>
      <c r="M50" s="9"/>
    </row>
    <row r="51" spans="2:13" ht="13.8" hidden="1" thickBot="1" x14ac:dyDescent="0.3">
      <c r="B51" s="146"/>
      <c r="C51" s="149"/>
      <c r="D51" s="25" t="s">
        <v>67</v>
      </c>
      <c r="E51" s="94"/>
      <c r="F51" s="6"/>
      <c r="G51" s="6"/>
      <c r="H51" s="11"/>
      <c r="I51" s="137"/>
      <c r="L51" s="9"/>
      <c r="M51" s="9"/>
    </row>
    <row r="52" spans="2:13" ht="13.8" hidden="1" thickBot="1" x14ac:dyDescent="0.3">
      <c r="B52" s="146"/>
      <c r="C52" s="149"/>
      <c r="D52" s="25" t="s">
        <v>68</v>
      </c>
      <c r="E52" s="94"/>
      <c r="F52" s="6"/>
      <c r="G52" s="6"/>
      <c r="H52" s="11"/>
      <c r="I52" s="137"/>
      <c r="L52" s="9"/>
      <c r="M52" s="9"/>
    </row>
    <row r="53" spans="2:13" ht="13.8" hidden="1" thickBot="1" x14ac:dyDescent="0.3">
      <c r="B53" s="147"/>
      <c r="C53" s="150"/>
      <c r="D53" s="25" t="s">
        <v>69</v>
      </c>
      <c r="E53" s="95"/>
      <c r="F53" s="14"/>
      <c r="G53" s="14"/>
      <c r="H53" s="15"/>
      <c r="I53" s="138"/>
      <c r="L53" s="9"/>
      <c r="M53" s="9"/>
    </row>
    <row r="54" spans="2:13" ht="14.4" hidden="1" thickBot="1" x14ac:dyDescent="0.3">
      <c r="B54" s="145" t="s">
        <v>70</v>
      </c>
      <c r="C54" s="148" t="s">
        <v>9</v>
      </c>
      <c r="D54" s="25" t="s">
        <v>71</v>
      </c>
      <c r="E54" s="93" t="s">
        <v>11</v>
      </c>
      <c r="F54" s="12"/>
      <c r="G54" s="12"/>
      <c r="H54" s="13"/>
      <c r="I54" s="136">
        <f t="shared" si="3"/>
        <v>0</v>
      </c>
      <c r="L54" s="9"/>
      <c r="M54" s="9"/>
    </row>
    <row r="55" spans="2:13" ht="13.8" hidden="1" thickBot="1" x14ac:dyDescent="0.3">
      <c r="B55" s="146"/>
      <c r="C55" s="149"/>
      <c r="D55" s="25" t="s">
        <v>72</v>
      </c>
      <c r="E55" s="94"/>
      <c r="F55" s="6"/>
      <c r="G55" s="6"/>
      <c r="H55" s="11"/>
      <c r="I55" s="137"/>
      <c r="L55" s="9"/>
      <c r="M55" s="9"/>
    </row>
    <row r="56" spans="2:13" ht="13.8" hidden="1" thickBot="1" x14ac:dyDescent="0.3">
      <c r="B56" s="146"/>
      <c r="C56" s="149"/>
      <c r="D56" s="25" t="s">
        <v>73</v>
      </c>
      <c r="E56" s="94"/>
      <c r="F56" s="6"/>
      <c r="G56" s="6"/>
      <c r="H56" s="11"/>
      <c r="I56" s="137"/>
      <c r="L56" s="9"/>
      <c r="M56" s="9"/>
    </row>
    <row r="57" spans="2:13" ht="13.8" hidden="1" thickBot="1" x14ac:dyDescent="0.3">
      <c r="B57" s="147"/>
      <c r="C57" s="150"/>
      <c r="D57" s="25" t="s">
        <v>74</v>
      </c>
      <c r="E57" s="95"/>
      <c r="F57" s="14"/>
      <c r="G57" s="14"/>
      <c r="H57" s="15"/>
      <c r="I57" s="138"/>
      <c r="L57" s="9"/>
      <c r="M57" s="9"/>
    </row>
    <row r="58" spans="2:13" ht="14.4" hidden="1" thickBot="1" x14ac:dyDescent="0.3">
      <c r="B58" s="145" t="s">
        <v>75</v>
      </c>
      <c r="C58" s="148" t="s">
        <v>9</v>
      </c>
      <c r="D58" s="25" t="s">
        <v>76</v>
      </c>
      <c r="E58" s="93" t="s">
        <v>11</v>
      </c>
      <c r="F58" s="12"/>
      <c r="G58" s="12"/>
      <c r="H58" s="13"/>
      <c r="I58" s="136">
        <f t="shared" si="3"/>
        <v>0</v>
      </c>
      <c r="L58" s="9"/>
      <c r="M58" s="9"/>
    </row>
    <row r="59" spans="2:13" ht="13.8" hidden="1" thickBot="1" x14ac:dyDescent="0.3">
      <c r="B59" s="146"/>
      <c r="C59" s="149"/>
      <c r="D59" s="25" t="s">
        <v>77</v>
      </c>
      <c r="E59" s="94"/>
      <c r="F59" s="6"/>
      <c r="G59" s="6"/>
      <c r="H59" s="11"/>
      <c r="I59" s="137"/>
      <c r="L59" s="9"/>
      <c r="M59" s="9"/>
    </row>
    <row r="60" spans="2:13" ht="13.8" hidden="1" thickBot="1" x14ac:dyDescent="0.3">
      <c r="B60" s="146"/>
      <c r="C60" s="149"/>
      <c r="D60" s="25" t="s">
        <v>78</v>
      </c>
      <c r="E60" s="94"/>
      <c r="F60" s="6"/>
      <c r="G60" s="6"/>
      <c r="H60" s="11"/>
      <c r="I60" s="137"/>
      <c r="L60" s="9"/>
      <c r="M60" s="9"/>
    </row>
    <row r="61" spans="2:13" ht="13.8" hidden="1" thickBot="1" x14ac:dyDescent="0.3">
      <c r="B61" s="147"/>
      <c r="C61" s="150"/>
      <c r="D61" s="25" t="s">
        <v>79</v>
      </c>
      <c r="E61" s="95"/>
      <c r="F61" s="14"/>
      <c r="G61" s="14"/>
      <c r="H61" s="15"/>
      <c r="I61" s="138"/>
      <c r="L61" s="9"/>
      <c r="M61" s="9"/>
    </row>
    <row r="62" spans="2:13" ht="14.4" hidden="1" thickBot="1" x14ac:dyDescent="0.3">
      <c r="B62" s="145" t="s">
        <v>80</v>
      </c>
      <c r="C62" s="148" t="s">
        <v>9</v>
      </c>
      <c r="D62" s="25" t="s">
        <v>81</v>
      </c>
      <c r="E62" s="93" t="s">
        <v>11</v>
      </c>
      <c r="F62" s="12"/>
      <c r="G62" s="12"/>
      <c r="H62" s="13"/>
      <c r="I62" s="136">
        <f t="shared" si="3"/>
        <v>0</v>
      </c>
      <c r="L62" s="9"/>
      <c r="M62" s="9"/>
    </row>
    <row r="63" spans="2:13" ht="13.8" hidden="1" thickBot="1" x14ac:dyDescent="0.3">
      <c r="B63" s="146"/>
      <c r="C63" s="149"/>
      <c r="D63" s="25" t="s">
        <v>82</v>
      </c>
      <c r="E63" s="94"/>
      <c r="F63" s="6"/>
      <c r="G63" s="6"/>
      <c r="H63" s="11"/>
      <c r="I63" s="137"/>
      <c r="L63" s="9"/>
      <c r="M63" s="9"/>
    </row>
    <row r="64" spans="2:13" ht="13.8" hidden="1" thickBot="1" x14ac:dyDescent="0.3">
      <c r="B64" s="146"/>
      <c r="C64" s="149"/>
      <c r="D64" s="25" t="s">
        <v>83</v>
      </c>
      <c r="E64" s="94"/>
      <c r="F64" s="6"/>
      <c r="G64" s="6"/>
      <c r="H64" s="11"/>
      <c r="I64" s="137"/>
      <c r="L64" s="9"/>
      <c r="M64" s="9"/>
    </row>
    <row r="65" spans="2:13" ht="13.8" hidden="1" thickBot="1" x14ac:dyDescent="0.3">
      <c r="B65" s="147"/>
      <c r="C65" s="150"/>
      <c r="D65" s="25" t="s">
        <v>84</v>
      </c>
      <c r="E65" s="95"/>
      <c r="F65" s="14"/>
      <c r="G65" s="14"/>
      <c r="H65" s="15"/>
      <c r="I65" s="137"/>
      <c r="L65" s="9"/>
      <c r="M65" s="9"/>
    </row>
    <row r="66" spans="2:13" ht="14.4" hidden="1" thickBot="1" x14ac:dyDescent="0.3">
      <c r="B66" s="145" t="s">
        <v>85</v>
      </c>
      <c r="C66" s="148" t="s">
        <v>43</v>
      </c>
      <c r="D66" s="25" t="s">
        <v>86</v>
      </c>
      <c r="E66" s="112"/>
      <c r="F66" s="74"/>
      <c r="G66" s="74"/>
      <c r="H66" s="113"/>
      <c r="I66" s="160">
        <f>H66+H67+H68+H69</f>
        <v>0</v>
      </c>
      <c r="L66" s="9"/>
      <c r="M66" s="9"/>
    </row>
    <row r="67" spans="2:13" ht="14.4" hidden="1" thickBot="1" x14ac:dyDescent="0.3">
      <c r="B67" s="146"/>
      <c r="C67" s="149"/>
      <c r="D67" s="25" t="s">
        <v>87</v>
      </c>
      <c r="E67" s="114"/>
      <c r="F67" s="72"/>
      <c r="G67" s="72"/>
      <c r="H67" s="115"/>
      <c r="I67" s="161"/>
      <c r="L67" s="9"/>
      <c r="M67" s="9"/>
    </row>
    <row r="68" spans="2:13" ht="14.4" hidden="1" thickBot="1" x14ac:dyDescent="0.3">
      <c r="B68" s="146"/>
      <c r="C68" s="149"/>
      <c r="D68" s="25" t="s">
        <v>88</v>
      </c>
      <c r="E68" s="96"/>
      <c r="F68" s="6"/>
      <c r="G68" s="6"/>
      <c r="H68" s="11"/>
      <c r="I68" s="161"/>
      <c r="L68" s="9"/>
      <c r="M68" s="9"/>
    </row>
    <row r="69" spans="2:13" ht="13.8" hidden="1" thickBot="1" x14ac:dyDescent="0.3">
      <c r="B69" s="146"/>
      <c r="C69" s="149"/>
      <c r="D69" s="25" t="s">
        <v>89</v>
      </c>
      <c r="E69" s="97"/>
      <c r="F69" s="6"/>
      <c r="G69" s="6"/>
      <c r="H69" s="11"/>
      <c r="I69" s="162"/>
      <c r="J69" s="141"/>
      <c r="K69" s="142"/>
      <c r="L69" s="9"/>
      <c r="M69" s="9"/>
    </row>
    <row r="70" spans="2:13" ht="13.8" thickBot="1" x14ac:dyDescent="0.3">
      <c r="B70" s="147"/>
      <c r="C70" s="150"/>
      <c r="D70" s="25" t="s">
        <v>90</v>
      </c>
      <c r="E70" s="135" t="s">
        <v>152</v>
      </c>
      <c r="F70" s="14"/>
      <c r="G70" s="14"/>
      <c r="H70" s="24">
        <v>67</v>
      </c>
      <c r="I70" s="168">
        <f>H70</f>
        <v>67</v>
      </c>
      <c r="J70" s="141"/>
      <c r="K70" s="142"/>
      <c r="L70" s="9"/>
      <c r="M70" s="9"/>
    </row>
    <row r="71" spans="2:13" x14ac:dyDescent="0.25">
      <c r="B71" s="19"/>
      <c r="C71" s="20"/>
      <c r="D71" s="20"/>
      <c r="E71" s="98"/>
      <c r="F71" s="3"/>
      <c r="G71" s="3"/>
      <c r="H71" s="58" t="s">
        <v>50</v>
      </c>
      <c r="I71" s="58">
        <f>SUM(I42:I69)</f>
        <v>0</v>
      </c>
      <c r="J71" s="53"/>
      <c r="K71" s="4"/>
      <c r="L71" s="9"/>
      <c r="M71" s="9"/>
    </row>
    <row r="72" spans="2:13" ht="13.8" thickBot="1" x14ac:dyDescent="0.3">
      <c r="B72" s="19"/>
      <c r="C72" s="20"/>
      <c r="D72" s="20"/>
      <c r="E72" s="98"/>
      <c r="F72" s="3"/>
      <c r="G72" s="3"/>
      <c r="H72" s="59" t="s">
        <v>51</v>
      </c>
      <c r="I72" s="65">
        <f>H70</f>
        <v>67</v>
      </c>
      <c r="J72" s="53"/>
      <c r="K72" s="4"/>
      <c r="L72" s="9"/>
      <c r="M72" s="9"/>
    </row>
    <row r="73" spans="2:13" ht="19.2" customHeight="1" thickBot="1" x14ac:dyDescent="0.3">
      <c r="H73" s="64" t="s">
        <v>91</v>
      </c>
      <c r="I73" s="32">
        <f>I71+I72</f>
        <v>67</v>
      </c>
    </row>
    <row r="74" spans="2:13" ht="22.95" customHeight="1" thickBot="1" x14ac:dyDescent="0.3">
      <c r="H74"/>
      <c r="I74"/>
    </row>
    <row r="75" spans="2:13" ht="22.95" customHeight="1" x14ac:dyDescent="0.25">
      <c r="G75" s="166" t="s">
        <v>92</v>
      </c>
      <c r="H75" s="167"/>
      <c r="I75" s="68">
        <f>I71+I36</f>
        <v>302</v>
      </c>
    </row>
    <row r="76" spans="2:13" ht="22.95" customHeight="1" thickBot="1" x14ac:dyDescent="0.3">
      <c r="G76" s="163" t="s">
        <v>93</v>
      </c>
      <c r="H76" s="164"/>
      <c r="I76" s="69">
        <f>I72+I37</f>
        <v>109</v>
      </c>
    </row>
    <row r="77" spans="2:13" ht="30" customHeight="1" thickBot="1" x14ac:dyDescent="0.3">
      <c r="F77" s="1"/>
      <c r="G77" s="153" t="s">
        <v>94</v>
      </c>
      <c r="H77" s="154"/>
      <c r="I77" s="67">
        <f>I73+I38</f>
        <v>411</v>
      </c>
      <c r="L77" s="1"/>
      <c r="M77" s="1"/>
    </row>
    <row r="78" spans="2:13" ht="30" customHeight="1" thickBot="1" x14ac:dyDescent="0.3">
      <c r="E78" s="132" t="s">
        <v>146</v>
      </c>
      <c r="G78" s="139" t="s">
        <v>95</v>
      </c>
      <c r="H78" s="140"/>
      <c r="I78" s="66">
        <v>35</v>
      </c>
    </row>
  </sheetData>
  <mergeCells count="56">
    <mergeCell ref="B58:B61"/>
    <mergeCell ref="C14:C18"/>
    <mergeCell ref="C6:C9"/>
    <mergeCell ref="C10:C13"/>
    <mergeCell ref="G76:H76"/>
    <mergeCell ref="B27:B30"/>
    <mergeCell ref="C27:C30"/>
    <mergeCell ref="G75:H75"/>
    <mergeCell ref="J69:K69"/>
    <mergeCell ref="J3:K3"/>
    <mergeCell ref="I66:I69"/>
    <mergeCell ref="B66:B70"/>
    <mergeCell ref="C66:C70"/>
    <mergeCell ref="B62:B65"/>
    <mergeCell ref="C62:C65"/>
    <mergeCell ref="I62:I65"/>
    <mergeCell ref="B54:B57"/>
    <mergeCell ref="C54:C57"/>
    <mergeCell ref="I54:I57"/>
    <mergeCell ref="I27:I30"/>
    <mergeCell ref="B31:B35"/>
    <mergeCell ref="B6:B9"/>
    <mergeCell ref="I6:I9"/>
    <mergeCell ref="B10:B13"/>
    <mergeCell ref="B2:I2"/>
    <mergeCell ref="B50:B53"/>
    <mergeCell ref="C50:C53"/>
    <mergeCell ref="I50:I53"/>
    <mergeCell ref="B46:B49"/>
    <mergeCell ref="C46:C49"/>
    <mergeCell ref="I46:I49"/>
    <mergeCell ref="B39:I39"/>
    <mergeCell ref="B40:C40"/>
    <mergeCell ref="D40:E40"/>
    <mergeCell ref="B42:B45"/>
    <mergeCell ref="C31:C35"/>
    <mergeCell ref="I31:I34"/>
    <mergeCell ref="B3:I3"/>
    <mergeCell ref="B14:B18"/>
    <mergeCell ref="I14:I18"/>
    <mergeCell ref="I10:I13"/>
    <mergeCell ref="G78:H78"/>
    <mergeCell ref="J70:K70"/>
    <mergeCell ref="B4:C4"/>
    <mergeCell ref="D4:E4"/>
    <mergeCell ref="B19:B22"/>
    <mergeCell ref="C19:C22"/>
    <mergeCell ref="I19:I22"/>
    <mergeCell ref="B23:B26"/>
    <mergeCell ref="C23:C26"/>
    <mergeCell ref="I23:I26"/>
    <mergeCell ref="C42:C45"/>
    <mergeCell ref="I42:I45"/>
    <mergeCell ref="I58:I61"/>
    <mergeCell ref="C58:C61"/>
    <mergeCell ref="G77:H77"/>
  </mergeCells>
  <pageMargins left="0.25" right="0.25" top="0.75" bottom="0.75" header="0.3" footer="0.3"/>
  <pageSetup paperSize="9" scale="66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4"/>
  <sheetViews>
    <sheetView workbookViewId="0">
      <selection activeCell="I11" sqref="I11"/>
    </sheetView>
  </sheetViews>
  <sheetFormatPr baseColWidth="10" defaultColWidth="11.44140625" defaultRowHeight="13.2" x14ac:dyDescent="0.25"/>
  <cols>
    <col min="1" max="1" width="20.88671875" customWidth="1"/>
    <col min="3" max="4" width="19.109375" customWidth="1"/>
    <col min="7" max="7" width="14.88671875" customWidth="1"/>
    <col min="8" max="8" width="13.33203125" customWidth="1"/>
  </cols>
  <sheetData>
    <row r="2" spans="1:8" x14ac:dyDescent="0.25">
      <c r="A2" s="5" t="s">
        <v>96</v>
      </c>
      <c r="C2" s="5" t="s">
        <v>97</v>
      </c>
      <c r="D2" s="5" t="s">
        <v>98</v>
      </c>
      <c r="E2" s="5" t="s">
        <v>99</v>
      </c>
      <c r="H2" s="5" t="s">
        <v>100</v>
      </c>
    </row>
    <row r="3" spans="1:8" x14ac:dyDescent="0.25">
      <c r="A3" s="7" t="s">
        <v>101</v>
      </c>
      <c r="B3" s="1" t="s">
        <v>102</v>
      </c>
      <c r="C3" s="1" t="s">
        <v>103</v>
      </c>
      <c r="D3" s="1" t="s">
        <v>104</v>
      </c>
      <c r="E3" s="1" t="s">
        <v>105</v>
      </c>
      <c r="H3" s="1" t="s">
        <v>106</v>
      </c>
    </row>
    <row r="4" spans="1:8" ht="13.2" customHeight="1" x14ac:dyDescent="0.25">
      <c r="A4" s="7" t="s">
        <v>107</v>
      </c>
      <c r="B4" s="1" t="s">
        <v>108</v>
      </c>
      <c r="C4" s="1" t="s">
        <v>109</v>
      </c>
      <c r="D4" s="1" t="s">
        <v>110</v>
      </c>
      <c r="E4" s="1" t="s">
        <v>111</v>
      </c>
      <c r="H4" s="8" t="s">
        <v>112</v>
      </c>
    </row>
    <row r="5" spans="1:8" ht="26.4" x14ac:dyDescent="0.25">
      <c r="A5" s="7" t="s">
        <v>113</v>
      </c>
      <c r="C5" s="1" t="s">
        <v>114</v>
      </c>
      <c r="D5" s="1" t="s">
        <v>115</v>
      </c>
      <c r="E5" s="1" t="s">
        <v>116</v>
      </c>
      <c r="H5" s="8" t="s">
        <v>117</v>
      </c>
    </row>
    <row r="6" spans="1:8" x14ac:dyDescent="0.25">
      <c r="C6" s="1" t="s">
        <v>118</v>
      </c>
      <c r="D6" s="1" t="s">
        <v>119</v>
      </c>
      <c r="E6" s="1" t="s">
        <v>120</v>
      </c>
      <c r="H6" s="1" t="s">
        <v>121</v>
      </c>
    </row>
    <row r="7" spans="1:8" x14ac:dyDescent="0.25">
      <c r="E7" s="1" t="s">
        <v>122</v>
      </c>
    </row>
    <row r="8" spans="1:8" x14ac:dyDescent="0.25">
      <c r="E8" s="1" t="s">
        <v>123</v>
      </c>
    </row>
    <row r="9" spans="1:8" x14ac:dyDescent="0.25">
      <c r="E9" s="1" t="s">
        <v>124</v>
      </c>
    </row>
    <row r="10" spans="1:8" x14ac:dyDescent="0.25">
      <c r="E10" s="1" t="s">
        <v>125</v>
      </c>
    </row>
    <row r="11" spans="1:8" x14ac:dyDescent="0.25">
      <c r="E11" s="1" t="s">
        <v>126</v>
      </c>
    </row>
    <row r="12" spans="1:8" x14ac:dyDescent="0.25">
      <c r="E12" s="1" t="s">
        <v>127</v>
      </c>
    </row>
    <row r="13" spans="1:8" x14ac:dyDescent="0.25">
      <c r="E13" s="1" t="s">
        <v>128</v>
      </c>
    </row>
    <row r="14" spans="1:8" x14ac:dyDescent="0.25">
      <c r="E14" s="1" t="s">
        <v>129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4140625" defaultRowHeight="13.2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30c8f2d-833e-401a-8b32-9cc189896f76" xsi:nil="true"/>
    <lcf76f155ced4ddcb4097134ff3c332f xmlns="4b842ce3-9c4f-4cbd-86c3-c9c2bbf04f7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6D885B149C05479EA63B561AF395E2" ma:contentTypeVersion="8" ma:contentTypeDescription="Crée un document." ma:contentTypeScope="" ma:versionID="d05580edb3cf17591e77429707fbbe81">
  <xsd:schema xmlns:xsd="http://www.w3.org/2001/XMLSchema" xmlns:xs="http://www.w3.org/2001/XMLSchema" xmlns:p="http://schemas.microsoft.com/office/2006/metadata/properties" xmlns:ns2="4b842ce3-9c4f-4cbd-86c3-c9c2bbf04f75" xmlns:ns3="430c8f2d-833e-401a-8b32-9cc189896f76" targetNamespace="http://schemas.microsoft.com/office/2006/metadata/properties" ma:root="true" ma:fieldsID="d6a7678448bb5cbbd5bceb6e9707fb81" ns2:_="" ns3:_="">
    <xsd:import namespace="4b842ce3-9c4f-4cbd-86c3-c9c2bbf04f75"/>
    <xsd:import namespace="430c8f2d-833e-401a-8b32-9cc189896f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842ce3-9c4f-4cbd-86c3-c9c2bbf04f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0c8f2d-833e-401a-8b32-9cc189896f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1710bc-9af3-4a97-9060-a5c0a747e036}" ma:internalName="TaxCatchAll" ma:showField="CatchAllData" ma:web="430c8f2d-833e-401a-8b32-9cc189896f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17F86F1-D0CD-4EFD-9F03-9C2C40D52B6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4561F29-06E5-4060-860C-E12D43A1B330}"/>
</file>

<file path=customXml/itemProps3.xml><?xml version="1.0" encoding="utf-8"?>
<ds:datastoreItem xmlns:ds="http://schemas.openxmlformats.org/officeDocument/2006/customXml" ds:itemID="{EAD125B8-EC1D-4B75-BEEE-ADA3AE0833A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Programme</vt:lpstr>
      <vt:lpstr>Feuil2</vt:lpstr>
      <vt:lpstr>Feuil3</vt:lpstr>
    </vt:vector>
  </TitlesOfParts>
  <Manager/>
  <Company>R.R.A.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Celine MANNAI</dc:creator>
  <cp:keywords/>
  <dc:description/>
  <cp:lastModifiedBy>Aude Petignier</cp:lastModifiedBy>
  <cp:revision/>
  <dcterms:created xsi:type="dcterms:W3CDTF">2001-05-25T13:39:11Z</dcterms:created>
  <dcterms:modified xsi:type="dcterms:W3CDTF">2023-01-04T13:35:50Z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0x010100336D885B149C05479EA63B561AF395E2</vt:lpwstr>
  </property>
</Properties>
</file>